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9435" activeTab="1"/>
  </bookViews>
  <sheets>
    <sheet name="Автотранспортная 79(2022)" sheetId="5" r:id="rId1"/>
    <sheet name="Автотранспортная 79(2023)" sheetId="7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7" l="1"/>
  <c r="A2" i="7" l="1"/>
  <c r="E4" i="7"/>
  <c r="E3" i="7" s="1"/>
  <c r="E5" i="7"/>
  <c r="E10" i="7"/>
  <c r="F10" i="7"/>
  <c r="G10" i="7"/>
  <c r="E21" i="7"/>
  <c r="F21" i="7"/>
  <c r="G21" i="7"/>
  <c r="E26" i="7"/>
  <c r="F26" i="7"/>
  <c r="G26" i="7"/>
  <c r="F33" i="7"/>
  <c r="F31" i="7" s="1"/>
  <c r="F34" i="7"/>
  <c r="F35" i="7"/>
  <c r="F36" i="7"/>
  <c r="F37" i="7"/>
  <c r="F40" i="7"/>
  <c r="F41" i="7"/>
  <c r="F42" i="7"/>
  <c r="F43" i="7"/>
  <c r="F44" i="7"/>
  <c r="F46" i="7"/>
  <c r="F45" i="7" s="1"/>
  <c r="F53" i="7"/>
  <c r="F57" i="7"/>
  <c r="F62" i="7"/>
  <c r="F63" i="7"/>
  <c r="F56" i="7" l="1"/>
  <c r="F61" i="7" s="1"/>
  <c r="F63" i="5" l="1"/>
  <c r="F62" i="5" l="1"/>
  <c r="F57" i="5"/>
  <c r="F21" i="5" l="1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38" i="5" l="1"/>
  <c r="G26" i="5"/>
  <c r="F26" i="5"/>
  <c r="E26" i="5"/>
  <c r="G10" i="5"/>
  <c r="F10" i="5"/>
  <c r="E10" i="5"/>
  <c r="E5" i="5"/>
  <c r="E4" i="5"/>
  <c r="E3" i="5" l="1"/>
  <c r="F31" i="5"/>
  <c r="F45" i="5"/>
  <c r="F56" i="5" l="1"/>
  <c r="F61" i="5" l="1"/>
  <c r="F64" i="5" s="1"/>
  <c r="F30" i="7" s="1"/>
  <c r="F64" i="7" s="1"/>
  <c r="F68" i="7" s="1"/>
  <c r="F68" i="5" l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<sst xmlns="http://schemas.openxmlformats.org/spreadsheetml/2006/main" count="133" uniqueCount="64">
  <si>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</si>
  <si>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</si>
  <si>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</si>
  <si>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</si>
  <si>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</si>
  <si>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</si>
  <si>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</si>
  <si>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</si>
  <si>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</si>
  <si>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</si>
  <si>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</si>
  <si>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</si>
  <si>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</si>
  <si>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</si>
  <si>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</si>
  <si>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</si>
  <si>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</si>
  <si>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</si>
  <si>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</si>
  <si>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</si>
  <si>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</si>
  <si>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</si>
  <si>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</si>
  <si>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</si>
  <si>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</si>
  <si>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</si>
  <si>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</si>
  <si>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</si>
  <si>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</si>
  <si>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</si>
  <si>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</si>
  <si>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перед собственниками дома по адресу: ул.Автотранспортная 79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</si>
  <si>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</si>
  <si>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</si>
  <si>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</si>
  <si>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</si>
  <si>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</si>
  <si>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</si>
  <si>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</si>
  <si>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</si>
  <si>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</si>
  <si>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</si>
  <si>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</si>
  <si>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</si>
  <si>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</si>
  <si>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</si>
  <si>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</si>
  <si>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</si>
  <si>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</si>
  <si>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</si>
  <si>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</si>
  <si>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</si>
  <si>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</si>
  <si>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</si>
  <si>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</si>
  <si>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</si>
  <si>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</si>
  <si>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</si>
  <si>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</si>
  <si>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</si>
  <si>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</si>
  <si>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</si>
  <si>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</si>
  <si>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Годовой отчет  управляющей организации ООО "ЖЭУ на Ангарском"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</si>
</sst>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7" fillId="0" borderId="4" xfId="0" applyNumberFormat="1" applyFont="1" applyFill="1" applyBorder="1" applyAlignment="1">
      <alignment horizontal="right"/>
    </xf>
    <xf numFmtId="4" fontId="8" fillId="0" borderId="4" xfId="0" applyNumberFormat="1" applyFont="1" applyBorder="1"/>
    <xf numFmtId="4" fontId="6" fillId="0" borderId="4" xfId="0" applyNumberFormat="1" applyFont="1" applyBorder="1"/>
    <xf numFmtId="0" fontId="3" fillId="2" borderId="0" xfId="0" applyFont="1" applyFill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Fill="1"/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77">
          <cell r="W577">
            <v>6097.5888730105062</v>
          </cell>
          <cell r="X577">
            <v>1508.1338476460544</v>
          </cell>
          <cell r="Y577">
            <v>3425.3062</v>
          </cell>
          <cell r="AV577">
            <v>1.3435803866162131E-8</v>
          </cell>
          <cell r="AW577">
            <v>0</v>
          </cell>
          <cell r="AY577">
            <v>6206.5490882206996</v>
          </cell>
          <cell r="CQ577">
            <v>35006.33189728966</v>
          </cell>
          <cell r="CR577">
            <v>8527.6112771855296</v>
          </cell>
          <cell r="CS577">
            <v>30926.581506459992</v>
          </cell>
          <cell r="DE577">
            <v>0</v>
          </cell>
          <cell r="DI577">
            <v>28569.767376603824</v>
          </cell>
          <cell r="DX577">
            <v>96261.660283363279</v>
          </cell>
          <cell r="DY577">
            <v>21999.671583150579</v>
          </cell>
          <cell r="DZ577">
            <v>28212.711749999991</v>
          </cell>
          <cell r="EA577">
            <v>0</v>
          </cell>
          <cell r="ET577">
            <v>7808.8499999999995</v>
          </cell>
          <cell r="EU577">
            <v>31535.177196390789</v>
          </cell>
          <cell r="EX577">
            <v>0</v>
          </cell>
          <cell r="EY577">
            <v>0</v>
          </cell>
          <cell r="EZ577">
            <v>0</v>
          </cell>
          <cell r="FB577">
            <v>0</v>
          </cell>
          <cell r="FQ577">
            <v>0</v>
          </cell>
          <cell r="FR577">
            <v>0</v>
          </cell>
          <cell r="GH577">
            <v>386862.68999999994</v>
          </cell>
          <cell r="GK577">
            <v>2876.03865</v>
          </cell>
          <cell r="GL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77">
          <cell r="CQ577">
            <v>11573.977974579222</v>
          </cell>
          <cell r="CR577">
            <v>2843.6279946235281</v>
          </cell>
          <cell r="CS577">
            <v>3929.0822825908149</v>
          </cell>
          <cell r="DI577">
            <v>8613.0261514737449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77">
          <cell r="W577">
            <v>4128.8720551370543</v>
          </cell>
          <cell r="X577">
            <v>991.43477442292806</v>
          </cell>
          <cell r="Y577">
            <v>10250.7145</v>
          </cell>
          <cell r="AV577">
            <v>3090.0000000098835</v>
          </cell>
          <cell r="AW577">
            <v>0</v>
          </cell>
          <cell r="AX577">
            <v>4135.1610302916642</v>
          </cell>
          <cell r="CT577">
            <v>97656.84</v>
          </cell>
          <cell r="ED577">
            <v>180127.21999999997</v>
          </cell>
          <cell r="EE577">
            <v>6807.0702460776129</v>
          </cell>
          <cell r="EF577">
            <v>2892.3064297995502</v>
          </cell>
          <cell r="EG577">
            <v>27083.765099999993</v>
          </cell>
          <cell r="FA577">
            <v>0</v>
          </cell>
          <cell r="FB577">
            <v>1719.4900989081368</v>
          </cell>
          <cell r="FE577">
            <v>0</v>
          </cell>
          <cell r="FF577">
            <v>0</v>
          </cell>
          <cell r="FH577">
            <v>467296.25699999998</v>
          </cell>
          <cell r="FX577">
            <v>409759.60499999992</v>
          </cell>
          <cell r="FY577">
            <v>0</v>
          </cell>
          <cell r="GO577">
            <v>563036.50000000012</v>
          </cell>
          <cell r="GP577">
            <v>0</v>
          </cell>
          <cell r="GR577">
            <v>3852.9287999999997</v>
          </cell>
          <cell r="GS577">
            <v>0</v>
          </cell>
          <cell r="GT577">
            <v>0</v>
          </cell>
          <cell r="GU577">
            <v>0</v>
          </cell>
          <cell r="GV577">
            <v>0</v>
          </cell>
          <cell r="GW577">
            <v>0</v>
          </cell>
          <cell r="GX577">
            <v>0</v>
          </cell>
          <cell r="GY577">
            <v>0</v>
          </cell>
          <cell r="GZ57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topLeftCell="A28" zoomScale="90" zoomScaleNormal="90" zoomScaleSheetLayoutView="100" workbookViewId="0">
      <selection activeCell="E84" sqref="E84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.140625" style="7" customWidth="1"/>
    <col min="6" max="6" width="14.140625" style="7" customWidth="1"/>
    <col min="7" max="7" width="15.28515625" style="7" customWidth="1"/>
    <col min="8" max="8" width="8.7109375" style="7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54" t="s">
        <v>57</v>
      </c>
      <c r="B1" s="54"/>
      <c r="C1" s="54"/>
      <c r="D1" s="54"/>
      <c r="E1" s="54"/>
      <c r="F1" s="54"/>
      <c r="G1" s="55"/>
      <c r="I1" s="21"/>
    </row>
    <row r="2" spans="1:9" ht="22.5" customHeight="1" x14ac:dyDescent="0.2">
      <c r="A2" s="54" t="s">
        <v>31</v>
      </c>
      <c r="B2" s="55"/>
      <c r="C2" s="55"/>
      <c r="D2" s="55"/>
      <c r="E2" s="55"/>
      <c r="F2" s="55"/>
      <c r="G2" s="55"/>
      <c r="I2" s="21"/>
    </row>
    <row r="3" spans="1:9" hidden="1" x14ac:dyDescent="0.2">
      <c r="A3" s="56" t="s">
        <v>0</v>
      </c>
      <c r="B3" s="57"/>
      <c r="C3" s="57"/>
      <c r="D3" s="57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56" t="s">
        <v>2</v>
      </c>
      <c r="B4" s="57"/>
      <c r="C4" s="57"/>
      <c r="D4" s="57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56" t="s">
        <v>3</v>
      </c>
      <c r="B5" s="57"/>
      <c r="C5" s="57"/>
      <c r="D5" s="57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23"/>
      <c r="B6" s="24"/>
      <c r="C6" s="24"/>
      <c r="D6" s="24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51" t="s">
        <v>5</v>
      </c>
      <c r="B9" s="52"/>
      <c r="C9" s="52"/>
      <c r="D9" s="53"/>
      <c r="E9" s="31" t="s">
        <v>6</v>
      </c>
      <c r="F9" s="31" t="s">
        <v>7</v>
      </c>
      <c r="G9" s="32" t="s">
        <v>46</v>
      </c>
    </row>
    <row r="10" spans="1:9" ht="15.75" x14ac:dyDescent="0.25">
      <c r="A10" s="48" t="s">
        <v>8</v>
      </c>
      <c r="B10" s="49"/>
      <c r="C10" s="49"/>
      <c r="D10" s="50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42" t="s">
        <v>9</v>
      </c>
      <c r="B11" s="43"/>
      <c r="C11" s="43"/>
      <c r="D11" s="44"/>
      <c r="E11" s="17"/>
      <c r="F11" s="17"/>
      <c r="G11" s="17"/>
    </row>
    <row r="12" spans="1:9" ht="15.75" x14ac:dyDescent="0.25">
      <c r="A12" s="42" t="s">
        <v>10</v>
      </c>
      <c r="B12" s="43"/>
      <c r="C12" s="43"/>
      <c r="D12" s="44"/>
      <c r="E12" s="17"/>
      <c r="F12" s="17"/>
      <c r="G12" s="17"/>
    </row>
    <row r="13" spans="1:9" ht="15.75" x14ac:dyDescent="0.25">
      <c r="A13" s="42" t="s">
        <v>11</v>
      </c>
      <c r="B13" s="43"/>
      <c r="C13" s="43"/>
      <c r="D13" s="44"/>
      <c r="E13" s="17"/>
      <c r="F13" s="17"/>
      <c r="G13" s="17"/>
    </row>
    <row r="14" spans="1:9" ht="15.75" x14ac:dyDescent="0.25">
      <c r="A14" s="42" t="s">
        <v>12</v>
      </c>
      <c r="B14" s="43"/>
      <c r="C14" s="43"/>
      <c r="D14" s="44"/>
      <c r="E14" s="17"/>
      <c r="F14" s="17"/>
      <c r="G14" s="17"/>
    </row>
    <row r="15" spans="1:9" ht="15.75" x14ac:dyDescent="0.25">
      <c r="A15" s="41" t="s">
        <v>13</v>
      </c>
      <c r="B15" s="41"/>
      <c r="C15" s="41"/>
      <c r="D15" s="41"/>
      <c r="E15" s="17"/>
      <c r="F15" s="17"/>
      <c r="G15" s="17"/>
    </row>
    <row r="16" spans="1:9" ht="15.75" x14ac:dyDescent="0.25">
      <c r="A16" s="42" t="s">
        <v>47</v>
      </c>
      <c r="B16" s="43"/>
      <c r="C16" s="43"/>
      <c r="D16" s="44"/>
      <c r="E16" s="17"/>
      <c r="F16" s="17"/>
      <c r="G16" s="17"/>
    </row>
    <row r="17" spans="1:10" ht="63.75" customHeight="1" x14ac:dyDescent="0.25">
      <c r="A17" s="45" t="s">
        <v>48</v>
      </c>
      <c r="B17" s="46"/>
      <c r="C17" s="46"/>
      <c r="D17" s="47"/>
      <c r="E17" s="17">
        <v>1264437.99</v>
      </c>
      <c r="F17" s="17">
        <v>960568.17</v>
      </c>
      <c r="G17" s="17">
        <v>303869.82</v>
      </c>
    </row>
    <row r="18" spans="1:10" ht="15.75" hidden="1" x14ac:dyDescent="0.25">
      <c r="A18" s="41" t="s">
        <v>49</v>
      </c>
      <c r="B18" s="41"/>
      <c r="C18" s="41"/>
      <c r="D18" s="41"/>
      <c r="E18" s="17"/>
      <c r="F18" s="17"/>
      <c r="G18" s="17"/>
      <c r="J18" s="7"/>
    </row>
    <row r="19" spans="1:10" ht="15.75" hidden="1" x14ac:dyDescent="0.25">
      <c r="A19" s="41" t="s">
        <v>50</v>
      </c>
      <c r="B19" s="41"/>
      <c r="C19" s="41"/>
      <c r="D19" s="41"/>
      <c r="E19" s="17"/>
      <c r="F19" s="17"/>
      <c r="G19" s="17"/>
    </row>
    <row r="20" spans="1:10" ht="15.75" hidden="1" x14ac:dyDescent="0.25">
      <c r="A20" s="41" t="s">
        <v>51</v>
      </c>
      <c r="B20" s="41"/>
      <c r="C20" s="41"/>
      <c r="D20" s="41"/>
      <c r="E20" s="17"/>
      <c r="F20" s="17"/>
      <c r="G20" s="17"/>
    </row>
    <row r="21" spans="1:10" ht="32.25" customHeight="1" x14ac:dyDescent="0.25">
      <c r="A21" s="58" t="s">
        <v>52</v>
      </c>
      <c r="B21" s="59"/>
      <c r="C21" s="59"/>
      <c r="D21" s="60"/>
      <c r="E21" s="34">
        <f>E22+E23+E24+E25</f>
        <v>79216.639999999999</v>
      </c>
      <c r="F21" s="34">
        <f t="shared" ref="F21:G21" si="0">F22+F23+F24+F25</f>
        <v>58281.69</v>
      </c>
      <c r="G21" s="34">
        <f t="shared" si="0"/>
        <v>20934.95</v>
      </c>
    </row>
    <row r="22" spans="1:10" ht="15.75" x14ac:dyDescent="0.25">
      <c r="A22" s="42" t="s">
        <v>33</v>
      </c>
      <c r="B22" s="43"/>
      <c r="C22" s="43"/>
      <c r="D22" s="44"/>
      <c r="E22" s="17">
        <v>5333.76</v>
      </c>
      <c r="F22" s="17">
        <v>3996.46</v>
      </c>
      <c r="G22" s="17">
        <v>1337.3</v>
      </c>
    </row>
    <row r="23" spans="1:10" ht="15.75" x14ac:dyDescent="0.25">
      <c r="A23" s="42" t="s">
        <v>34</v>
      </c>
      <c r="B23" s="43"/>
      <c r="C23" s="43"/>
      <c r="D23" s="44"/>
      <c r="E23" s="17">
        <v>2990.19</v>
      </c>
      <c r="F23" s="17">
        <v>2593.7600000000002</v>
      </c>
      <c r="G23" s="17">
        <v>396.43</v>
      </c>
    </row>
    <row r="24" spans="1:10" ht="15.75" x14ac:dyDescent="0.25">
      <c r="A24" s="42" t="s">
        <v>35</v>
      </c>
      <c r="B24" s="43"/>
      <c r="C24" s="43"/>
      <c r="D24" s="44"/>
      <c r="E24" s="17">
        <v>68825.119999999995</v>
      </c>
      <c r="F24" s="17">
        <v>51671.19</v>
      </c>
      <c r="G24" s="17">
        <v>17153.93</v>
      </c>
    </row>
    <row r="25" spans="1:10" ht="15.75" x14ac:dyDescent="0.25">
      <c r="A25" s="42" t="s">
        <v>53</v>
      </c>
      <c r="B25" s="43"/>
      <c r="C25" s="43"/>
      <c r="D25" s="44"/>
      <c r="E25" s="17">
        <v>2067.5700000000002</v>
      </c>
      <c r="F25" s="17">
        <v>20.28</v>
      </c>
      <c r="G25" s="17">
        <v>2047.29</v>
      </c>
    </row>
    <row r="26" spans="1:10" ht="15.75" hidden="1" x14ac:dyDescent="0.25">
      <c r="A26" s="61" t="s">
        <v>14</v>
      </c>
      <c r="B26" s="61"/>
      <c r="C26" s="61"/>
      <c r="D26" s="61"/>
      <c r="E26" s="33">
        <f>E27</f>
        <v>0</v>
      </c>
      <c r="F26" s="33">
        <f t="shared" ref="F26:G26" si="1">F27</f>
        <v>0</v>
      </c>
      <c r="G26" s="33">
        <f t="shared" si="1"/>
        <v>0</v>
      </c>
    </row>
    <row r="27" spans="1:10" ht="15.75" hidden="1" x14ac:dyDescent="0.25">
      <c r="A27" s="41" t="s">
        <v>15</v>
      </c>
      <c r="B27" s="41"/>
      <c r="C27" s="41"/>
      <c r="D27" s="41"/>
      <c r="E27" s="17"/>
      <c r="F27" s="17"/>
      <c r="G27" s="17"/>
      <c r="J27" s="7"/>
    </row>
    <row r="28" spans="1:10" ht="8.4499999999999993" customHeight="1" x14ac:dyDescent="0.25">
      <c r="A28" s="35"/>
      <c r="B28" s="35"/>
      <c r="C28" s="35"/>
      <c r="D28" s="35"/>
      <c r="E28" s="8"/>
      <c r="F28" s="8"/>
    </row>
    <row r="29" spans="1:10" ht="15.75" x14ac:dyDescent="0.25">
      <c r="A29" s="9" t="s">
        <v>41</v>
      </c>
      <c r="B29" s="9"/>
      <c r="C29" s="9"/>
      <c r="D29" s="9"/>
      <c r="E29" s="10"/>
      <c r="F29" s="6"/>
    </row>
    <row r="30" spans="1:10" ht="15.75" x14ac:dyDescent="0.25">
      <c r="A30" s="64" t="s">
        <v>54</v>
      </c>
      <c r="B30" s="64"/>
      <c r="C30" s="64"/>
      <c r="D30" s="64"/>
      <c r="E30" s="64"/>
      <c r="F30" s="16">
        <v>0</v>
      </c>
      <c r="G30" s="36"/>
    </row>
    <row r="31" spans="1:10" x14ac:dyDescent="0.2">
      <c r="A31" s="65" t="s">
        <v>42</v>
      </c>
      <c r="B31" s="66"/>
      <c r="C31" s="66"/>
      <c r="D31" s="66"/>
      <c r="E31" s="67"/>
      <c r="F31" s="62">
        <f>SUM(F33:F37)</f>
        <v>17237.578008890698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16</v>
      </c>
      <c r="B33" s="72"/>
      <c r="C33" s="72"/>
      <c r="D33" s="72"/>
      <c r="E33" s="73"/>
      <c r="F33" s="11">
        <f>'[2]УК ВР декабрь нар'!W577+'[2]УК ВР декабрь нар'!EX577</f>
        <v>6097.5888730105062</v>
      </c>
      <c r="G33" s="1"/>
      <c r="H33" s="1"/>
      <c r="L33" s="18"/>
    </row>
    <row r="34" spans="1:12" ht="15.75" hidden="1" x14ac:dyDescent="0.25">
      <c r="A34" s="71" t="s">
        <v>29</v>
      </c>
      <c r="B34" s="72"/>
      <c r="C34" s="72"/>
      <c r="D34" s="72"/>
      <c r="E34" s="73"/>
      <c r="F34" s="11">
        <f>'[2]УК ВР декабрь нар'!X577+'[2]УК ВР декабрь нар'!EY577</f>
        <v>1508.1338476460544</v>
      </c>
      <c r="G34" s="1"/>
      <c r="H34" s="1"/>
    </row>
    <row r="35" spans="1:12" ht="15.75" hidden="1" x14ac:dyDescent="0.25">
      <c r="A35" s="71" t="s">
        <v>18</v>
      </c>
      <c r="B35" s="72"/>
      <c r="C35" s="72"/>
      <c r="D35" s="72"/>
      <c r="E35" s="73"/>
      <c r="F35" s="11">
        <f>'[2]УК ВР декабрь нар'!Y577+'[2]УК ВР декабрь нар'!EZ577+'[2]УК ВР декабрь нар'!FB577+'[2]УК ВР декабрь нар'!AW577</f>
        <v>3425.3062</v>
      </c>
      <c r="G35" s="1"/>
      <c r="H35" s="1"/>
    </row>
    <row r="36" spans="1:12" ht="15.75" hidden="1" x14ac:dyDescent="0.25">
      <c r="A36" s="71" t="s">
        <v>19</v>
      </c>
      <c r="B36" s="72"/>
      <c r="C36" s="72"/>
      <c r="D36" s="72"/>
      <c r="E36" s="73"/>
      <c r="F36" s="11">
        <f>'[2]УК ВР декабрь нар'!AV577+'[2]УК ВР декабрь нар'!FQ577</f>
        <v>1.3435803866162131E-8</v>
      </c>
      <c r="G36" s="1"/>
      <c r="H36" s="1"/>
    </row>
    <row r="37" spans="1:12" ht="15.75" hidden="1" x14ac:dyDescent="0.25">
      <c r="A37" s="74" t="s">
        <v>36</v>
      </c>
      <c r="B37" s="75"/>
      <c r="C37" s="75"/>
      <c r="D37" s="75"/>
      <c r="E37" s="76"/>
      <c r="F37" s="11">
        <f>'[2]УК ВР декабрь нар'!AY577+'[2]УК ВР декабрь нар'!FR577</f>
        <v>6206.5490882206996</v>
      </c>
      <c r="G37" s="1"/>
      <c r="H37" s="1"/>
    </row>
    <row r="38" spans="1:12" x14ac:dyDescent="0.2">
      <c r="A38" s="65" t="s">
        <v>43</v>
      </c>
      <c r="B38" s="66"/>
      <c r="C38" s="66"/>
      <c r="D38" s="66"/>
      <c r="E38" s="67"/>
      <c r="F38" s="62">
        <f>SUM(F40:F44)+26278.3</f>
        <v>315126.66287044366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75" hidden="1" x14ac:dyDescent="0.25">
      <c r="A40" s="85" t="s">
        <v>16</v>
      </c>
      <c r="B40" s="85"/>
      <c r="C40" s="85"/>
      <c r="D40" s="85"/>
      <c r="E40" s="85"/>
      <c r="F40" s="11">
        <f>'[2]УК ВР декабрь нар'!CQ577+'[2]УК ВР декабрь нар'!DX577</f>
        <v>131267.99218065295</v>
      </c>
      <c r="G40" s="1"/>
      <c r="H40" s="1"/>
      <c r="L40" s="18"/>
    </row>
    <row r="41" spans="1:12" ht="15.75" hidden="1" x14ac:dyDescent="0.25">
      <c r="A41" s="85" t="s">
        <v>29</v>
      </c>
      <c r="B41" s="85"/>
      <c r="C41" s="85"/>
      <c r="D41" s="85"/>
      <c r="E41" s="85"/>
      <c r="F41" s="11">
        <f>'[2]УК ВР декабрь нар'!CR577+'[2]УК ВР декабрь нар'!DY577</f>
        <v>30527.282860336109</v>
      </c>
      <c r="G41" s="1"/>
      <c r="H41" s="1"/>
    </row>
    <row r="42" spans="1:12" ht="15.75" hidden="1" x14ac:dyDescent="0.25">
      <c r="A42" s="85" t="s">
        <v>18</v>
      </c>
      <c r="B42" s="85"/>
      <c r="C42" s="85"/>
      <c r="D42" s="85"/>
      <c r="E42" s="85"/>
      <c r="F42" s="11">
        <f>'[2]УК ВР декабрь нар'!DZ577+'[2]УК ВР декабрь нар'!EA577+'[2]УК ВР декабрь нар'!CS577</f>
        <v>59139.293256459983</v>
      </c>
      <c r="G42" s="1"/>
      <c r="H42" s="1"/>
    </row>
    <row r="43" spans="1:12" ht="15.75" hidden="1" x14ac:dyDescent="0.25">
      <c r="A43" s="85" t="s">
        <v>19</v>
      </c>
      <c r="B43" s="85"/>
      <c r="C43" s="85"/>
      <c r="D43" s="85"/>
      <c r="E43" s="85"/>
      <c r="F43" s="11">
        <f>'[2]УК ВР декабрь нар'!DE577+'[2]УК ВР декабрь нар'!ET577</f>
        <v>7808.8499999999995</v>
      </c>
      <c r="G43" s="1"/>
      <c r="H43" s="1"/>
    </row>
    <row r="44" spans="1:12" ht="51" hidden="1" customHeight="1" x14ac:dyDescent="0.25">
      <c r="A44" s="74" t="s">
        <v>37</v>
      </c>
      <c r="B44" s="77"/>
      <c r="C44" s="77"/>
      <c r="D44" s="77"/>
      <c r="E44" s="78"/>
      <c r="F44" s="11">
        <f>'[2]УК ВР декабрь нар'!DI577+'[2]УК ВР декабрь нар'!EU577</f>
        <v>60104.944572994616</v>
      </c>
      <c r="G44" s="1"/>
      <c r="H44" s="1"/>
    </row>
    <row r="45" spans="1:12" ht="63.6" customHeight="1" x14ac:dyDescent="0.25">
      <c r="A45" s="79" t="s">
        <v>44</v>
      </c>
      <c r="B45" s="80"/>
      <c r="C45" s="80"/>
      <c r="D45" s="80"/>
      <c r="E45" s="81"/>
      <c r="F45" s="12">
        <f>SUM(F46:F54)</f>
        <v>389738.72864999995</v>
      </c>
      <c r="G45" s="1"/>
      <c r="H45" s="1"/>
    </row>
    <row r="46" spans="1:12" ht="15.75" hidden="1" x14ac:dyDescent="0.25">
      <c r="A46" s="82" t="s">
        <v>20</v>
      </c>
      <c r="B46" s="83"/>
      <c r="C46" s="83"/>
      <c r="D46" s="83"/>
      <c r="E46" s="84"/>
      <c r="F46" s="11">
        <f>'[2]УК ВР декабрь нар'!GH577</f>
        <v>386862.68999999994</v>
      </c>
      <c r="G46" s="1"/>
      <c r="H46" s="1"/>
      <c r="L46" s="18"/>
    </row>
    <row r="47" spans="1:12" ht="15.75" hidden="1" x14ac:dyDescent="0.25">
      <c r="A47" s="71" t="s">
        <v>29</v>
      </c>
      <c r="B47" s="72"/>
      <c r="C47" s="72"/>
      <c r="D47" s="72"/>
      <c r="E47" s="72"/>
      <c r="F47" s="11"/>
      <c r="G47" s="1"/>
      <c r="H47" s="1"/>
    </row>
    <row r="48" spans="1:12" ht="15.75" hidden="1" x14ac:dyDescent="0.25">
      <c r="A48" s="85" t="s">
        <v>21</v>
      </c>
      <c r="B48" s="85"/>
      <c r="C48" s="85"/>
      <c r="D48" s="85"/>
      <c r="E48" s="71"/>
      <c r="F48" s="11"/>
      <c r="G48" s="1"/>
      <c r="H48" s="1"/>
    </row>
    <row r="49" spans="1:15" ht="15.75" hidden="1" x14ac:dyDescent="0.25">
      <c r="A49" s="71" t="s">
        <v>17</v>
      </c>
      <c r="B49" s="72"/>
      <c r="C49" s="72"/>
      <c r="D49" s="72"/>
      <c r="E49" s="72"/>
      <c r="F49" s="11"/>
      <c r="G49" s="1"/>
      <c r="H49" s="1"/>
    </row>
    <row r="50" spans="1:15" ht="15.75" hidden="1" x14ac:dyDescent="0.25">
      <c r="A50" s="85" t="s">
        <v>22</v>
      </c>
      <c r="B50" s="85"/>
      <c r="C50" s="85"/>
      <c r="D50" s="85"/>
      <c r="E50" s="71"/>
      <c r="F50" s="11"/>
      <c r="G50" s="1"/>
      <c r="H50" s="1"/>
    </row>
    <row r="51" spans="1:15" ht="15.75" hidden="1" x14ac:dyDescent="0.25">
      <c r="A51" s="71" t="s">
        <v>17</v>
      </c>
      <c r="B51" s="72"/>
      <c r="C51" s="72"/>
      <c r="D51" s="72"/>
      <c r="E51" s="72"/>
      <c r="F51" s="11"/>
      <c r="G51" s="1"/>
      <c r="H51" s="1"/>
    </row>
    <row r="52" spans="1:15" ht="15.75" hidden="1" x14ac:dyDescent="0.25">
      <c r="A52" s="85" t="s">
        <v>18</v>
      </c>
      <c r="B52" s="85"/>
      <c r="C52" s="85"/>
      <c r="D52" s="85"/>
      <c r="E52" s="71"/>
      <c r="F52" s="11"/>
      <c r="G52" s="1"/>
      <c r="H52" s="1"/>
    </row>
    <row r="53" spans="1:15" ht="15.75" hidden="1" x14ac:dyDescent="0.25">
      <c r="A53" s="71" t="s">
        <v>19</v>
      </c>
      <c r="B53" s="72"/>
      <c r="C53" s="72"/>
      <c r="D53" s="72"/>
      <c r="E53" s="72"/>
      <c r="F53" s="11">
        <f>'[2]УК ВР декабрь нар'!GK577+'[2]УК ВР декабрь нар'!GL577+'[2]УК ВР декабрь нар'!GN577+'[2]УК ВР декабрь нар'!GO577+'[2]УК ВР декабрь нар'!GP577+'[2]УК ВР декабрь нар'!GQ577+'[2]УК ВР декабрь нар'!GR577+'[2]УК ВР декабрь нар'!GS577+'[2]УК ВР декабрь нар'!GT577+'[2]УК ВР декабрь нар'!GU577+'[2]УК ВР декабрь нар'!GV577</f>
        <v>2876.03865</v>
      </c>
      <c r="G53" s="1"/>
      <c r="H53" s="1"/>
    </row>
    <row r="54" spans="1:15" ht="15.75" hidden="1" x14ac:dyDescent="0.25">
      <c r="A54" s="74" t="s">
        <v>38</v>
      </c>
      <c r="B54" s="77"/>
      <c r="C54" s="77"/>
      <c r="D54" s="77"/>
      <c r="E54" s="78"/>
      <c r="F54" s="11"/>
      <c r="G54" s="1"/>
      <c r="H54" s="1"/>
    </row>
    <row r="55" spans="1:15" ht="15.6" hidden="1" customHeight="1" x14ac:dyDescent="0.25">
      <c r="A55" s="79" t="s">
        <v>30</v>
      </c>
      <c r="B55" s="72"/>
      <c r="C55" s="72"/>
      <c r="D55" s="72"/>
      <c r="E55" s="73"/>
      <c r="F55" s="15"/>
      <c r="G55" s="1"/>
      <c r="H55" s="1"/>
    </row>
    <row r="56" spans="1:15" ht="15.75" x14ac:dyDescent="0.25">
      <c r="A56" s="86" t="s">
        <v>45</v>
      </c>
      <c r="B56" s="87"/>
      <c r="C56" s="87"/>
      <c r="D56" s="87"/>
      <c r="E56" s="88"/>
      <c r="F56" s="12">
        <f>F31+F38+F45+F55</f>
        <v>722102.96952933422</v>
      </c>
      <c r="H56" s="1"/>
      <c r="K56" s="7"/>
    </row>
    <row r="57" spans="1:15" ht="15.75" x14ac:dyDescent="0.25">
      <c r="A57" s="19" t="s">
        <v>39</v>
      </c>
      <c r="B57" s="20"/>
      <c r="C57" s="20"/>
      <c r="D57" s="20"/>
      <c r="E57" s="20"/>
      <c r="F57" s="12">
        <f>F58+F59+F60</f>
        <v>244576.01</v>
      </c>
      <c r="G57" s="1"/>
      <c r="H57" s="1"/>
    </row>
    <row r="58" spans="1:15" ht="15.75" x14ac:dyDescent="0.25">
      <c r="A58" s="71" t="s">
        <v>23</v>
      </c>
      <c r="B58" s="72"/>
      <c r="C58" s="72"/>
      <c r="D58" s="72"/>
      <c r="E58" s="72"/>
      <c r="F58" s="11">
        <v>38956.04</v>
      </c>
      <c r="G58" s="1"/>
      <c r="H58" s="1"/>
    </row>
    <row r="59" spans="1:15" ht="15.75" x14ac:dyDescent="0.25">
      <c r="A59" s="71" t="s">
        <v>24</v>
      </c>
      <c r="B59" s="72"/>
      <c r="C59" s="72"/>
      <c r="D59" s="72"/>
      <c r="E59" s="72"/>
      <c r="F59" s="11">
        <v>205619.97</v>
      </c>
      <c r="G59" s="1"/>
      <c r="H59" s="1"/>
    </row>
    <row r="60" spans="1:15" ht="18" hidden="1" customHeight="1" x14ac:dyDescent="0.25">
      <c r="A60" s="82" t="s">
        <v>25</v>
      </c>
      <c r="B60" s="83"/>
      <c r="C60" s="83"/>
      <c r="D60" s="83"/>
      <c r="E60" s="84"/>
      <c r="F60" s="11">
        <v>0</v>
      </c>
      <c r="G60" s="1"/>
      <c r="H60" s="1"/>
    </row>
    <row r="61" spans="1:15" ht="15.75" x14ac:dyDescent="0.25">
      <c r="A61" s="89" t="s">
        <v>40</v>
      </c>
      <c r="B61" s="89"/>
      <c r="C61" s="89"/>
      <c r="D61" s="89"/>
      <c r="E61" s="89"/>
      <c r="F61" s="12">
        <f>F56+F57</f>
        <v>966678.97952933423</v>
      </c>
      <c r="G61" s="1"/>
      <c r="H61" s="1"/>
      <c r="N61" s="7"/>
      <c r="O61" s="7"/>
    </row>
    <row r="62" spans="1:15" ht="15.75" x14ac:dyDescent="0.25">
      <c r="A62" s="64" t="s">
        <v>26</v>
      </c>
      <c r="B62" s="64"/>
      <c r="C62" s="64"/>
      <c r="D62" s="64"/>
      <c r="E62" s="64"/>
      <c r="F62" s="13">
        <f>E17</f>
        <v>1264437.99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12">
        <f>F17</f>
        <v>960568.17</v>
      </c>
      <c r="G63" s="1"/>
      <c r="H63" s="14"/>
    </row>
    <row r="64" spans="1:15" ht="15.75" x14ac:dyDescent="0.25">
      <c r="A64" s="90" t="s">
        <v>55</v>
      </c>
      <c r="B64" s="90"/>
      <c r="C64" s="90"/>
      <c r="D64" s="90"/>
      <c r="E64" s="90"/>
      <c r="F64" s="12">
        <f>F30+F62-F61</f>
        <v>297759.01047066576</v>
      </c>
      <c r="G64" s="1"/>
      <c r="H64" s="14"/>
      <c r="K64" s="7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4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56</v>
      </c>
      <c r="B68" s="91"/>
      <c r="C68" s="91"/>
      <c r="D68" s="91"/>
      <c r="E68" s="91"/>
      <c r="F68" s="28">
        <f>F64-G17</f>
        <v>-6110.8095293342485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.70866141732283472" right="0.19685039370078741" top="0.19685039370078741" bottom="0.19685039370078741" header="0" footer="0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7109375" style="7" customWidth="1"/>
    <col min="6" max="6" width="14.140625" style="7" customWidth="1"/>
    <col min="7" max="7" width="15.28515625" style="7" customWidth="1"/>
    <col min="8" max="8" width="8.7109375" style="7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54" t="s">
        <v>63</v>
      </c>
      <c r="B1" s="54"/>
      <c r="C1" s="54"/>
      <c r="D1" s="54"/>
      <c r="E1" s="54"/>
      <c r="F1" s="54"/>
      <c r="G1" s="55"/>
      <c r="I1" s="21"/>
    </row>
    <row r="2" spans="1:9" ht="22.5" customHeight="1" x14ac:dyDescent="0.2">
      <c r="A2" s="54" t="str">
        <f>'Автотранспортная 79(2022)'!A2:G2</f>
        <v>перед собственниками дома по адресу: ул.Автотранспортная 79</v>
      </c>
      <c r="B2" s="55"/>
      <c r="C2" s="55"/>
      <c r="D2" s="55"/>
      <c r="E2" s="55"/>
      <c r="F2" s="55"/>
      <c r="G2" s="55"/>
      <c r="I2" s="21"/>
    </row>
    <row r="3" spans="1:9" hidden="1" x14ac:dyDescent="0.2">
      <c r="A3" s="56" t="s">
        <v>0</v>
      </c>
      <c r="B3" s="57"/>
      <c r="C3" s="57"/>
      <c r="D3" s="57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56" t="s">
        <v>2</v>
      </c>
      <c r="B4" s="57"/>
      <c r="C4" s="57"/>
      <c r="D4" s="57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56" t="s">
        <v>3</v>
      </c>
      <c r="B5" s="57"/>
      <c r="C5" s="57"/>
      <c r="D5" s="57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37"/>
      <c r="B6" s="38"/>
      <c r="C6" s="38"/>
      <c r="D6" s="38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51" t="s">
        <v>5</v>
      </c>
      <c r="B9" s="52"/>
      <c r="C9" s="52"/>
      <c r="D9" s="53"/>
      <c r="E9" s="31" t="s">
        <v>6</v>
      </c>
      <c r="F9" s="31" t="s">
        <v>7</v>
      </c>
      <c r="G9" s="32" t="s">
        <v>46</v>
      </c>
    </row>
    <row r="10" spans="1:9" ht="15.75" x14ac:dyDescent="0.25">
      <c r="A10" s="48" t="s">
        <v>8</v>
      </c>
      <c r="B10" s="49"/>
      <c r="C10" s="49"/>
      <c r="D10" s="50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42" t="s">
        <v>9</v>
      </c>
      <c r="B11" s="43"/>
      <c r="C11" s="43"/>
      <c r="D11" s="44"/>
      <c r="E11" s="17"/>
      <c r="F11" s="17"/>
      <c r="G11" s="17"/>
    </row>
    <row r="12" spans="1:9" ht="15.75" x14ac:dyDescent="0.25">
      <c r="A12" s="42" t="s">
        <v>10</v>
      </c>
      <c r="B12" s="43"/>
      <c r="C12" s="43"/>
      <c r="D12" s="44"/>
      <c r="E12" s="17">
        <v>0</v>
      </c>
      <c r="F12" s="17">
        <v>0</v>
      </c>
      <c r="G12" s="17">
        <v>0</v>
      </c>
    </row>
    <row r="13" spans="1:9" ht="15.75" x14ac:dyDescent="0.25">
      <c r="A13" s="42" t="s">
        <v>11</v>
      </c>
      <c r="B13" s="43"/>
      <c r="C13" s="43"/>
      <c r="D13" s="44"/>
      <c r="E13" s="17">
        <v>0</v>
      </c>
      <c r="F13" s="17">
        <v>0</v>
      </c>
      <c r="G13" s="17">
        <v>0</v>
      </c>
    </row>
    <row r="14" spans="1:9" ht="15.75" x14ac:dyDescent="0.25">
      <c r="A14" s="42" t="s">
        <v>12</v>
      </c>
      <c r="B14" s="43"/>
      <c r="C14" s="43"/>
      <c r="D14" s="44"/>
      <c r="E14" s="17">
        <v>0</v>
      </c>
      <c r="F14" s="17">
        <v>0</v>
      </c>
      <c r="G14" s="17">
        <v>0</v>
      </c>
    </row>
    <row r="15" spans="1:9" ht="15.75" x14ac:dyDescent="0.25">
      <c r="A15" s="41" t="s">
        <v>58</v>
      </c>
      <c r="B15" s="41"/>
      <c r="C15" s="41"/>
      <c r="D15" s="41"/>
      <c r="E15" s="17"/>
      <c r="F15" s="17"/>
      <c r="G15" s="17"/>
    </row>
    <row r="16" spans="1:9" ht="15.75" x14ac:dyDescent="0.25">
      <c r="A16" s="42" t="s">
        <v>47</v>
      </c>
      <c r="B16" s="43"/>
      <c r="C16" s="43"/>
      <c r="D16" s="44"/>
      <c r="E16" s="17"/>
      <c r="F16" s="17"/>
      <c r="G16" s="17"/>
    </row>
    <row r="17" spans="1:10" ht="63.75" customHeight="1" x14ac:dyDescent="0.25">
      <c r="A17" s="92" t="s">
        <v>48</v>
      </c>
      <c r="B17" s="93"/>
      <c r="C17" s="93"/>
      <c r="D17" s="94"/>
      <c r="E17" s="17">
        <v>1633229.93</v>
      </c>
      <c r="F17" s="17">
        <v>1448330.19</v>
      </c>
      <c r="G17" s="17">
        <v>488769.56</v>
      </c>
    </row>
    <row r="18" spans="1:10" ht="15.75" hidden="1" x14ac:dyDescent="0.25">
      <c r="A18" s="41" t="s">
        <v>49</v>
      </c>
      <c r="B18" s="41"/>
      <c r="C18" s="41"/>
      <c r="D18" s="41"/>
      <c r="E18" s="17"/>
      <c r="F18" s="17"/>
      <c r="G18" s="17"/>
      <c r="J18" s="7"/>
    </row>
    <row r="19" spans="1:10" ht="15.75" hidden="1" x14ac:dyDescent="0.25">
      <c r="A19" s="41" t="s">
        <v>50</v>
      </c>
      <c r="B19" s="41"/>
      <c r="C19" s="41"/>
      <c r="D19" s="41"/>
      <c r="E19" s="17"/>
      <c r="F19" s="17"/>
      <c r="G19" s="17"/>
    </row>
    <row r="20" spans="1:10" ht="15.75" hidden="1" x14ac:dyDescent="0.25">
      <c r="A20" s="41" t="s">
        <v>51</v>
      </c>
      <c r="B20" s="41"/>
      <c r="C20" s="41"/>
      <c r="D20" s="41"/>
      <c r="E20" s="17"/>
      <c r="F20" s="17"/>
      <c r="G20" s="17"/>
    </row>
    <row r="21" spans="1:10" ht="32.25" customHeight="1" x14ac:dyDescent="0.25">
      <c r="A21" s="58" t="s">
        <v>52</v>
      </c>
      <c r="B21" s="59"/>
      <c r="C21" s="59"/>
      <c r="D21" s="60"/>
      <c r="E21" s="34">
        <f>SUM(E22:E25)</f>
        <v>302213.46999999997</v>
      </c>
      <c r="F21" s="34">
        <f>SUM(F22:F25)</f>
        <v>265088.56</v>
      </c>
      <c r="G21" s="34">
        <f>SUM(G22:G25)</f>
        <v>58059.860000000008</v>
      </c>
    </row>
    <row r="22" spans="1:10" ht="15.75" x14ac:dyDescent="0.25">
      <c r="A22" s="42" t="s">
        <v>59</v>
      </c>
      <c r="B22" s="43"/>
      <c r="C22" s="43"/>
      <c r="D22" s="44"/>
      <c r="E22" s="17">
        <v>7696.78</v>
      </c>
      <c r="F22" s="17">
        <v>6811.22</v>
      </c>
      <c r="G22" s="17">
        <v>2222.86</v>
      </c>
    </row>
    <row r="23" spans="1:10" ht="15.75" x14ac:dyDescent="0.25">
      <c r="A23" s="42" t="s">
        <v>60</v>
      </c>
      <c r="B23" s="43"/>
      <c r="C23" s="43"/>
      <c r="D23" s="44"/>
      <c r="E23" s="17">
        <v>191088.72</v>
      </c>
      <c r="F23" s="17">
        <v>165406.82</v>
      </c>
      <c r="G23" s="17">
        <v>26078.33</v>
      </c>
    </row>
    <row r="24" spans="1:10" ht="15.75" x14ac:dyDescent="0.25">
      <c r="A24" s="42" t="s">
        <v>35</v>
      </c>
      <c r="B24" s="43"/>
      <c r="C24" s="43"/>
      <c r="D24" s="44"/>
      <c r="E24" s="17">
        <v>97473.25</v>
      </c>
      <c r="F24" s="17">
        <v>86284.44</v>
      </c>
      <c r="G24" s="17">
        <v>28342.74</v>
      </c>
    </row>
    <row r="25" spans="1:10" ht="15.75" x14ac:dyDescent="0.25">
      <c r="A25" s="42" t="s">
        <v>53</v>
      </c>
      <c r="B25" s="43"/>
      <c r="C25" s="43"/>
      <c r="D25" s="44"/>
      <c r="E25" s="17">
        <v>5954.72</v>
      </c>
      <c r="F25" s="17">
        <v>6586.08</v>
      </c>
      <c r="G25" s="17">
        <v>1415.93</v>
      </c>
    </row>
    <row r="26" spans="1:10" ht="15.75" hidden="1" x14ac:dyDescent="0.25">
      <c r="A26" s="61" t="s">
        <v>14</v>
      </c>
      <c r="B26" s="61"/>
      <c r="C26" s="61"/>
      <c r="D26" s="61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41" t="s">
        <v>15</v>
      </c>
      <c r="B27" s="41"/>
      <c r="C27" s="41"/>
      <c r="D27" s="41"/>
      <c r="E27" s="17"/>
      <c r="F27" s="17"/>
      <c r="G27" s="17"/>
      <c r="J27" s="7"/>
    </row>
    <row r="28" spans="1:10" ht="8.4499999999999993" customHeight="1" x14ac:dyDescent="0.25">
      <c r="A28" s="35"/>
      <c r="B28" s="35"/>
      <c r="C28" s="35"/>
      <c r="D28" s="35"/>
      <c r="E28" s="8"/>
      <c r="F28" s="8"/>
    </row>
    <row r="29" spans="1:10" ht="15.75" x14ac:dyDescent="0.25">
      <c r="A29" s="9" t="s">
        <v>41</v>
      </c>
      <c r="B29" s="9"/>
      <c r="C29" s="9"/>
      <c r="D29" s="9"/>
      <c r="E29" s="10"/>
      <c r="F29" s="6"/>
    </row>
    <row r="30" spans="1:10" ht="15.75" x14ac:dyDescent="0.25">
      <c r="A30" s="64" t="s">
        <v>61</v>
      </c>
      <c r="B30" s="64"/>
      <c r="C30" s="64"/>
      <c r="D30" s="64"/>
      <c r="E30" s="64"/>
      <c r="F30" s="16">
        <f>'Автотранспортная 79(2022)'!F64</f>
        <v>297759.01047066576</v>
      </c>
      <c r="G30" s="36"/>
    </row>
    <row r="31" spans="1:10" x14ac:dyDescent="0.2">
      <c r="A31" s="65" t="s">
        <v>42</v>
      </c>
      <c r="B31" s="66"/>
      <c r="C31" s="66"/>
      <c r="D31" s="66"/>
      <c r="E31" s="67"/>
      <c r="F31" s="62">
        <f>SUM(F33:F37)</f>
        <v>899652.04435986152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16</v>
      </c>
      <c r="B33" s="72"/>
      <c r="C33" s="72"/>
      <c r="D33" s="72"/>
      <c r="E33" s="73"/>
      <c r="F33" s="11">
        <f>'[3]УК ВР декабрь нар'!W577+'[3]УК ВР декабрь нар'!FE577</f>
        <v>4128.8720551370543</v>
      </c>
      <c r="G33" s="1"/>
      <c r="H33" s="1"/>
      <c r="L33" s="40"/>
    </row>
    <row r="34" spans="1:12" ht="15.75" hidden="1" x14ac:dyDescent="0.25">
      <c r="A34" s="71" t="s">
        <v>29</v>
      </c>
      <c r="B34" s="72"/>
      <c r="C34" s="72"/>
      <c r="D34" s="72"/>
      <c r="E34" s="73"/>
      <c r="F34" s="11">
        <f>'[3]УК ВР декабрь нар'!FF577+'[3]УК ВР декабрь нар'!X577</f>
        <v>991.43477442292806</v>
      </c>
      <c r="G34" s="1"/>
      <c r="H34" s="1"/>
    </row>
    <row r="35" spans="1:12" ht="15.75" hidden="1" x14ac:dyDescent="0.25">
      <c r="A35" s="71" t="s">
        <v>18</v>
      </c>
      <c r="B35" s="72"/>
      <c r="C35" s="72"/>
      <c r="D35" s="72"/>
      <c r="E35" s="73"/>
      <c r="F35" s="11">
        <f>'[3]УК ВР декабрь нар'!Y577+'[3]УК ВР декабрь нар'!FH577+'[3]УК ВР декабрь нар'!AW577</f>
        <v>477546.97149999999</v>
      </c>
      <c r="G35" s="1"/>
      <c r="H35" s="1"/>
    </row>
    <row r="36" spans="1:12" ht="15.75" hidden="1" x14ac:dyDescent="0.25">
      <c r="A36" s="71" t="s">
        <v>19</v>
      </c>
      <c r="B36" s="72"/>
      <c r="C36" s="72"/>
      <c r="D36" s="72"/>
      <c r="E36" s="73"/>
      <c r="F36" s="11">
        <f>'[3]УК ВР декабрь нар'!AV577+'[3]УК ВР декабрь нар'!FX577</f>
        <v>412849.60500000982</v>
      </c>
      <c r="G36" s="1"/>
      <c r="H36" s="1"/>
    </row>
    <row r="37" spans="1:12" ht="26.45" hidden="1" customHeight="1" x14ac:dyDescent="0.25">
      <c r="A37" s="74" t="s">
        <v>36</v>
      </c>
      <c r="B37" s="75"/>
      <c r="C37" s="75"/>
      <c r="D37" s="75"/>
      <c r="E37" s="76"/>
      <c r="F37" s="11">
        <f>'[3]УК ВР декабрь нар'!FY577+'[3]УК ВР декабрь нар'!AX577</f>
        <v>4135.1610302916642</v>
      </c>
      <c r="G37" s="1"/>
      <c r="H37" s="1"/>
    </row>
    <row r="38" spans="1:12" x14ac:dyDescent="0.2">
      <c r="A38" s="65" t="s">
        <v>43</v>
      </c>
      <c r="B38" s="66"/>
      <c r="C38" s="66"/>
      <c r="D38" s="66"/>
      <c r="E38" s="67"/>
      <c r="F38" s="62">
        <f>SUM(F40:F44)+37898.4</f>
        <v>381144.80627805262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6" hidden="1" customHeight="1" x14ac:dyDescent="0.25">
      <c r="A40" s="85" t="s">
        <v>62</v>
      </c>
      <c r="B40" s="85"/>
      <c r="C40" s="85"/>
      <c r="D40" s="85"/>
      <c r="E40" s="85"/>
      <c r="F40" s="11">
        <f>'[3]УК ВР март нар'!CQ577+'[3]УК ВР декабрь нар'!CT577+'[3]УК ВР декабрь нар'!ED577+'[3]УК ВР декабрь нар'!EE577</f>
        <v>296165.10822065681</v>
      </c>
      <c r="G40" s="1"/>
      <c r="H40" s="1"/>
      <c r="L40" s="18"/>
    </row>
    <row r="41" spans="1:12" ht="15.6" hidden="1" customHeight="1" x14ac:dyDescent="0.25">
      <c r="A41" s="85" t="s">
        <v>29</v>
      </c>
      <c r="B41" s="85"/>
      <c r="C41" s="85"/>
      <c r="D41" s="85"/>
      <c r="E41" s="85"/>
      <c r="F41" s="11">
        <f>'[3]УК ВР март нар'!CR577+'[3]УК ВР декабрь нар'!EF577</f>
        <v>5735.9344244230779</v>
      </c>
      <c r="G41" s="1"/>
      <c r="H41" s="1"/>
    </row>
    <row r="42" spans="1:12" ht="15.6" hidden="1" customHeight="1" x14ac:dyDescent="0.25">
      <c r="A42" s="85" t="s">
        <v>18</v>
      </c>
      <c r="B42" s="85"/>
      <c r="C42" s="85"/>
      <c r="D42" s="85"/>
      <c r="E42" s="85"/>
      <c r="F42" s="11">
        <f>'[3]УК ВР март нар'!CS577+'[3]УК ВР декабрь нар'!EG577</f>
        <v>31012.847382590808</v>
      </c>
      <c r="G42" s="1"/>
      <c r="H42" s="1"/>
    </row>
    <row r="43" spans="1:12" ht="15.6" hidden="1" customHeight="1" x14ac:dyDescent="0.25">
      <c r="A43" s="85" t="s">
        <v>19</v>
      </c>
      <c r="B43" s="85"/>
      <c r="C43" s="85"/>
      <c r="D43" s="85"/>
      <c r="E43" s="85"/>
      <c r="F43" s="11">
        <f>'[3]УК ВР декабрь нар'!FA577</f>
        <v>0</v>
      </c>
      <c r="G43" s="1"/>
      <c r="H43" s="1"/>
    </row>
    <row r="44" spans="1:12" ht="51" hidden="1" customHeight="1" x14ac:dyDescent="0.25">
      <c r="A44" s="74" t="s">
        <v>37</v>
      </c>
      <c r="B44" s="77"/>
      <c r="C44" s="77"/>
      <c r="D44" s="77"/>
      <c r="E44" s="78"/>
      <c r="F44" s="11">
        <f>'[3]УК ВР март нар'!DI577+'[3]УК ВР декабрь нар'!FB577</f>
        <v>10332.516250381881</v>
      </c>
      <c r="G44" s="1"/>
      <c r="H44" s="1"/>
    </row>
    <row r="45" spans="1:12" ht="63.6" customHeight="1" x14ac:dyDescent="0.25">
      <c r="A45" s="79" t="s">
        <v>44</v>
      </c>
      <c r="B45" s="80"/>
      <c r="C45" s="80"/>
      <c r="D45" s="80"/>
      <c r="E45" s="81"/>
      <c r="F45" s="12">
        <f>SUM(F46:F54)</f>
        <v>566889.42880000011</v>
      </c>
      <c r="G45" s="1"/>
      <c r="H45" s="1"/>
    </row>
    <row r="46" spans="1:12" ht="15.75" hidden="1" x14ac:dyDescent="0.25">
      <c r="A46" s="82" t="s">
        <v>20</v>
      </c>
      <c r="B46" s="83"/>
      <c r="C46" s="83"/>
      <c r="D46" s="83"/>
      <c r="E46" s="84"/>
      <c r="F46" s="11">
        <f>'[3]УК ВР декабрь нар'!GO577+'[3]УК ВР декабрь нар'!GP577</f>
        <v>563036.50000000012</v>
      </c>
      <c r="G46" s="1"/>
      <c r="H46" s="1"/>
      <c r="L46" s="18"/>
    </row>
    <row r="47" spans="1:12" ht="15.75" hidden="1" x14ac:dyDescent="0.25">
      <c r="A47" s="71" t="s">
        <v>29</v>
      </c>
      <c r="B47" s="72"/>
      <c r="C47" s="72"/>
      <c r="D47" s="72"/>
      <c r="E47" s="72"/>
      <c r="F47" s="11"/>
      <c r="G47" s="1"/>
      <c r="H47" s="1"/>
    </row>
    <row r="48" spans="1:12" ht="15.75" hidden="1" x14ac:dyDescent="0.25">
      <c r="A48" s="85" t="s">
        <v>21</v>
      </c>
      <c r="B48" s="85"/>
      <c r="C48" s="85"/>
      <c r="D48" s="85"/>
      <c r="E48" s="71"/>
      <c r="F48" s="11"/>
      <c r="G48" s="1"/>
      <c r="H48" s="1"/>
    </row>
    <row r="49" spans="1:15" ht="15.75" hidden="1" x14ac:dyDescent="0.25">
      <c r="A49" s="71" t="s">
        <v>17</v>
      </c>
      <c r="B49" s="72"/>
      <c r="C49" s="72"/>
      <c r="D49" s="72"/>
      <c r="E49" s="72"/>
      <c r="F49" s="11"/>
      <c r="G49" s="1"/>
      <c r="H49" s="1"/>
    </row>
    <row r="50" spans="1:15" ht="15.75" hidden="1" x14ac:dyDescent="0.25">
      <c r="A50" s="85" t="s">
        <v>22</v>
      </c>
      <c r="B50" s="85"/>
      <c r="C50" s="85"/>
      <c r="D50" s="85"/>
      <c r="E50" s="71"/>
      <c r="F50" s="11"/>
      <c r="G50" s="1"/>
      <c r="H50" s="1"/>
    </row>
    <row r="51" spans="1:15" ht="15.75" hidden="1" x14ac:dyDescent="0.25">
      <c r="A51" s="71" t="s">
        <v>17</v>
      </c>
      <c r="B51" s="72"/>
      <c r="C51" s="72"/>
      <c r="D51" s="72"/>
      <c r="E51" s="72"/>
      <c r="F51" s="11"/>
      <c r="G51" s="1"/>
      <c r="H51" s="1"/>
    </row>
    <row r="52" spans="1:15" ht="15.75" hidden="1" x14ac:dyDescent="0.25">
      <c r="A52" s="85" t="s">
        <v>18</v>
      </c>
      <c r="B52" s="85"/>
      <c r="C52" s="85"/>
      <c r="D52" s="85"/>
      <c r="E52" s="71"/>
      <c r="F52" s="11"/>
      <c r="G52" s="1"/>
      <c r="H52" s="1"/>
    </row>
    <row r="53" spans="1:15" ht="15.75" hidden="1" x14ac:dyDescent="0.25">
      <c r="A53" s="71" t="s">
        <v>19</v>
      </c>
      <c r="B53" s="72"/>
      <c r="C53" s="72"/>
      <c r="D53" s="72"/>
      <c r="E53" s="72"/>
      <c r="F53" s="11">
        <f>'[3]УК ВР декабрь нар'!GR577+'[3]УК ВР декабрь нар'!GS577+'[3]УК ВР декабрь нар'!GT577+'[3]УК ВР декабрь нар'!GU577+'[3]УК ВР декабрь нар'!GV577+'[3]УК ВР декабрь нар'!GW577+'[3]УК ВР декабрь нар'!GX577+'[3]УК ВР декабрь нар'!GY577+'[3]УК ВР декабрь нар'!GZ577</f>
        <v>3852.9287999999997</v>
      </c>
      <c r="G53" s="1"/>
      <c r="H53" s="1"/>
    </row>
    <row r="54" spans="1:15" ht="15.75" hidden="1" x14ac:dyDescent="0.25">
      <c r="A54" s="74" t="s">
        <v>38</v>
      </c>
      <c r="B54" s="77"/>
      <c r="C54" s="77"/>
      <c r="D54" s="77"/>
      <c r="E54" s="78"/>
      <c r="F54" s="11"/>
      <c r="G54" s="1"/>
      <c r="H54" s="1"/>
    </row>
    <row r="55" spans="1:15" ht="15.6" hidden="1" customHeight="1" x14ac:dyDescent="0.25">
      <c r="A55" s="79" t="s">
        <v>30</v>
      </c>
      <c r="B55" s="72"/>
      <c r="C55" s="72"/>
      <c r="D55" s="72"/>
      <c r="E55" s="73"/>
      <c r="F55" s="15"/>
      <c r="G55" s="1"/>
      <c r="H55" s="1"/>
    </row>
    <row r="56" spans="1:15" ht="15.75" x14ac:dyDescent="0.25">
      <c r="A56" s="86" t="s">
        <v>45</v>
      </c>
      <c r="B56" s="87"/>
      <c r="C56" s="87"/>
      <c r="D56" s="87"/>
      <c r="E56" s="88"/>
      <c r="F56" s="12">
        <f>F31+F38+F45+F55</f>
        <v>1847686.2794379143</v>
      </c>
      <c r="H56" s="1"/>
      <c r="K56" s="7"/>
    </row>
    <row r="57" spans="1:15" ht="15.75" x14ac:dyDescent="0.25">
      <c r="A57" s="19" t="s">
        <v>39</v>
      </c>
      <c r="B57" s="39"/>
      <c r="C57" s="39"/>
      <c r="D57" s="39"/>
      <c r="E57" s="39"/>
      <c r="F57" s="12">
        <f>F58+F59+F60</f>
        <v>178963.16999999998</v>
      </c>
      <c r="G57" s="1"/>
      <c r="H57" s="1"/>
    </row>
    <row r="58" spans="1:15" ht="15.75" x14ac:dyDescent="0.25">
      <c r="A58" s="71" t="s">
        <v>23</v>
      </c>
      <c r="B58" s="72"/>
      <c r="C58" s="72"/>
      <c r="D58" s="72"/>
      <c r="E58" s="72"/>
      <c r="F58" s="11">
        <v>54601.55</v>
      </c>
      <c r="G58" s="1"/>
      <c r="H58" s="1"/>
    </row>
    <row r="59" spans="1:15" ht="15.75" x14ac:dyDescent="0.25">
      <c r="A59" s="71" t="s">
        <v>24</v>
      </c>
      <c r="B59" s="72"/>
      <c r="C59" s="72"/>
      <c r="D59" s="72"/>
      <c r="E59" s="72"/>
      <c r="F59" s="11">
        <v>124361.62</v>
      </c>
      <c r="G59" s="1"/>
      <c r="H59" s="1"/>
    </row>
    <row r="60" spans="1:15" ht="18" hidden="1" customHeight="1" x14ac:dyDescent="0.25">
      <c r="A60" s="82" t="s">
        <v>25</v>
      </c>
      <c r="B60" s="83"/>
      <c r="C60" s="83"/>
      <c r="D60" s="83"/>
      <c r="E60" s="84"/>
      <c r="F60" s="11">
        <v>0</v>
      </c>
      <c r="G60" s="1"/>
      <c r="H60" s="1"/>
    </row>
    <row r="61" spans="1:15" ht="15.75" x14ac:dyDescent="0.25">
      <c r="A61" s="89" t="s">
        <v>40</v>
      </c>
      <c r="B61" s="89"/>
      <c r="C61" s="89"/>
      <c r="D61" s="89"/>
      <c r="E61" s="89"/>
      <c r="F61" s="12">
        <f>F56+F57</f>
        <v>2026649.4494379142</v>
      </c>
      <c r="G61" s="1"/>
      <c r="H61" s="1"/>
      <c r="N61" s="7"/>
      <c r="O61" s="7"/>
    </row>
    <row r="62" spans="1:15" ht="15.75" x14ac:dyDescent="0.25">
      <c r="A62" s="64" t="s">
        <v>26</v>
      </c>
      <c r="B62" s="64"/>
      <c r="C62" s="64"/>
      <c r="D62" s="64"/>
      <c r="E62" s="64"/>
      <c r="F62" s="13">
        <f>E17</f>
        <v>1633229.93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12">
        <f>F17</f>
        <v>1448330.19</v>
      </c>
      <c r="G63" s="1"/>
      <c r="H63" s="14"/>
    </row>
    <row r="64" spans="1:15" ht="15.75" x14ac:dyDescent="0.25">
      <c r="A64" s="90" t="s">
        <v>55</v>
      </c>
      <c r="B64" s="90"/>
      <c r="C64" s="90"/>
      <c r="D64" s="90"/>
      <c r="E64" s="90"/>
      <c r="F64" s="12">
        <f>F30+F62-F61</f>
        <v>-95660.50896724849</v>
      </c>
      <c r="G64" s="1"/>
      <c r="H64" s="14"/>
      <c r="K64" s="7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4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56</v>
      </c>
      <c r="B68" s="91"/>
      <c r="C68" s="91"/>
      <c r="D68" s="91"/>
      <c r="E68" s="91"/>
      <c r="F68" s="28">
        <f>F64-G17</f>
        <v>-584430.06896724855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Автотранспортная 79(2022)</vt:lpstr>
      <vt:lpstr>Автотранспортная 79(2023)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2023-03-14T13:43:44Z</cp:lastPrinted>
  <dcterms:created xsi:type="dcterms:W3CDTF">2013-05-24T09:13:10Z</dcterms:created>
  <dcterms:modified xsi:type="dcterms:W3CDTF">2024-03-28T11:38:20Z</dcterms:modified>
</cp:coreProperties>
</file>